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icio\Documents\CUENTAS DE COBRO 2026\Cuenta de cobro junio 2026\GC_10496368_10926_JUN_2026\Ficha 3113350\"/>
    </mc:Choice>
  </mc:AlternateContent>
  <xr:revisionPtr revIDLastSave="0" documentId="13_ncr:1_{80175143-B175-4925-8F34-35E28F6F3B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6  " sheetId="30" r:id="rId1"/>
  </sheets>
  <definedNames>
    <definedName name="_xlnm._FilterDatabase" localSheetId="0" hidden="1">'junio 2026  '!$A$15:$HN$15</definedName>
    <definedName name="_xlnm.Print_Area" localSheetId="0">'junio 2026  '!$A$1:$BL$42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39" i="30" l="1"/>
  <c r="BG39" i="30"/>
  <c r="BK39" i="30" s="1"/>
  <c r="BI38" i="30"/>
  <c r="BG38" i="30"/>
  <c r="BK38" i="30" s="1"/>
  <c r="BI37" i="30"/>
  <c r="BG37" i="30"/>
  <c r="BK37" i="30" s="1"/>
  <c r="BI36" i="30"/>
  <c r="BK36" i="30" s="1"/>
  <c r="BG36" i="30"/>
  <c r="BI33" i="30"/>
  <c r="BG33" i="30"/>
  <c r="BK33" i="30" s="1"/>
  <c r="BI32" i="30"/>
  <c r="BG32" i="30"/>
  <c r="BI30" i="30"/>
  <c r="BG30" i="30"/>
  <c r="BK30" i="30" s="1"/>
  <c r="BI29" i="30"/>
  <c r="BG29" i="30"/>
  <c r="BI28" i="30"/>
  <c r="BG28" i="30"/>
  <c r="BK28" i="30" s="1"/>
  <c r="BI23" i="30"/>
  <c r="BG23" i="30"/>
  <c r="BK23" i="30" s="1"/>
  <c r="BI22" i="30"/>
  <c r="BG22" i="30"/>
  <c r="BI21" i="30"/>
  <c r="BG21" i="30"/>
  <c r="BI20" i="30"/>
  <c r="BG20" i="30"/>
  <c r="BK20" i="30" s="1"/>
  <c r="BI19" i="30"/>
  <c r="BG19" i="30"/>
  <c r="BK19" i="30" s="1"/>
  <c r="BI18" i="30"/>
  <c r="BG18" i="30"/>
  <c r="BK18" i="30" s="1"/>
  <c r="BI17" i="30"/>
  <c r="BG17" i="30"/>
  <c r="BI16" i="30"/>
  <c r="BG16" i="30"/>
  <c r="BK22" i="30" l="1"/>
  <c r="BK32" i="30"/>
  <c r="BK29" i="30"/>
  <c r="BK17" i="30"/>
  <c r="BK21" i="30"/>
  <c r="BK16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Mauricio</author>
  </authors>
  <commentList>
    <comment ref="X29" authorId="0" shapeId="0" xr:uid="{E4D151B5-D2CD-4698-BFF9-7E670CE307C1}">
      <text>
        <r>
          <rPr>
            <b/>
            <sz val="9"/>
            <color indexed="81"/>
            <rFont val="Tahoma"/>
            <family val="2"/>
          </rPr>
          <t>Mauricio:</t>
        </r>
        <r>
          <rPr>
            <sz val="9"/>
            <color indexed="81"/>
            <rFont val="Tahoma"/>
            <family val="2"/>
          </rPr>
          <t xml:space="preserve">
No responde a 3 preguntas sobre el plan de muestreo de acuerdo a la norma, No tiene idea  </t>
        </r>
      </text>
    </comment>
  </commentList>
</comments>
</file>

<file path=xl/sharedStrings.xml><?xml version="1.0" encoding="utf-8"?>
<sst xmlns="http://schemas.openxmlformats.org/spreadsheetml/2006/main" count="136" uniqueCount="84">
  <si>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</si>
  <si>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</si>
  <si>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</si>
  <si>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Química Aplicada a la Industria</t>
  </si>
  <si>
    <t>Ficha caracterización :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</si>
  <si>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</si>
  <si>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</si>
  <si>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</si>
  <si>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</si>
  <si>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</si>
  <si>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</si>
  <si>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</si>
  <si>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</si>
  <si>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</si>
  <si>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</si>
  <si>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</si>
  <si>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</si>
  <si>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</si>
  <si>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</si>
  <si>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</si>
  <si>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</si>
  <si>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</si>
  <si>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</si>
  <si>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</si>
  <si>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</si>
  <si>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</si>
  <si>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</si>
  <si>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</si>
  <si>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</si>
  <si>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</si>
  <si>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</si>
  <si>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</si>
  <si>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</si>
  <si>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</si>
  <si>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</si>
  <si>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</si>
  <si>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</si>
  <si>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</si>
  <si>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</si>
  <si>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</si>
  <si>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</si>
  <si>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</si>
  <si>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</si>
  <si>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</si>
  <si>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</si>
  <si>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</si>
  <si>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</si>
  <si>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</si>
  <si>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De</t>
  </si>
  <si>
    <t xml:space="preserve">Firma del (los)   Instructor(es):                                                 </t>
  </si>
  <si>
    <t>IZQUIERDO OTERO ESNEIDER JOSE</t>
  </si>
  <si>
    <t>PERENGUEZ ITUYAN YESENIA FERNANDA</t>
  </si>
  <si>
    <t>ZAMORA CHACON ANGELA</t>
  </si>
  <si>
    <t>CORTEZ PUENTES GELEN YISED</t>
  </si>
  <si>
    <t>BALANTA BANGUERO STIVEN YESID</t>
  </si>
  <si>
    <t>LARGO COLLAZOS SANTIAGO</t>
  </si>
  <si>
    <t>JANSASOY GIRALDO NIKOL ALEJANDRA</t>
  </si>
  <si>
    <t>ECHEVERRY BARRERA EMMANUEL</t>
  </si>
  <si>
    <t>SANTANA ROJAS NAYESDA</t>
  </si>
  <si>
    <t>MERA RAMOS SARA YULIZA</t>
  </si>
  <si>
    <t xml:space="preserve">FINSCUE SOLORZANO JUAN FELIPE </t>
  </si>
  <si>
    <t xml:space="preserve">MARIN BRAVO JUAN DAVID </t>
  </si>
  <si>
    <t xml:space="preserve">PUERTA ALVAREZ ALEJANDRO </t>
  </si>
  <si>
    <t>ISAZA  YENNY MILENA</t>
  </si>
  <si>
    <t xml:space="preserve">VELEZ BEDOYA ANDRES FELIPE </t>
  </si>
  <si>
    <t>CASTRILLÓN ORTÍZ KAREN DAYANA</t>
  </si>
  <si>
    <t>PEREZ CORTES MARIA ANGELICA</t>
  </si>
  <si>
    <t>CORTES PALACIOS GUSTAVO ADOLFO</t>
  </si>
  <si>
    <t xml:space="preserve">MONCAYO BOLAÑOS SEBASTIAN </t>
  </si>
  <si>
    <t>DELGADO PEÑA NATALIA ISABEL</t>
  </si>
  <si>
    <t>HOYOS LOZANO INGRID MARCELA</t>
  </si>
  <si>
    <t>ROJAS GAVIRIA DIANA MILENA</t>
  </si>
  <si>
    <t>am</t>
  </si>
  <si>
    <t>pm</t>
  </si>
  <si>
    <t>Marcelo G</t>
  </si>
  <si>
    <t>A</t>
  </si>
  <si>
    <t>F</t>
  </si>
  <si>
    <t xml:space="preserve">PANTOJA ERAZO ALISON CAMILA </t>
  </si>
  <si>
    <t>Estadistica</t>
  </si>
  <si>
    <t>05/06/2025</t>
  </si>
  <si>
    <t>ANDRÉS FELIPE SEPULVEDA GIL</t>
  </si>
  <si>
    <t>12/06/2026</t>
  </si>
  <si>
    <t>T</t>
  </si>
  <si>
    <t xml:space="preserve">Instructores: Marcelo A. Grueso 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</si>
</sst>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9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0" fontId="4" fillId="4" borderId="0" xfId="0" applyFont="1" applyFill="1"/>
    <xf numFmtId="0" fontId="3" fillId="2" borderId="2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0" fillId="0" borderId="12" xfId="0" applyBorder="1" applyAlignment="1" applyProtection="1">
      <alignment vertical="center"/>
      <protection locked="0"/>
    </xf>
    <xf numFmtId="0" fontId="4" fillId="0" borderId="19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0" borderId="45" xfId="0" applyFont="1" applyBorder="1" applyAlignment="1">
      <alignment horizontal="center"/>
    </xf>
    <xf numFmtId="0" fontId="1" fillId="2" borderId="41" xfId="0" applyFont="1" applyFill="1" applyBorder="1" applyProtection="1">
      <protection locked="0"/>
    </xf>
    <xf numFmtId="0" fontId="1" fillId="2" borderId="42" xfId="0" applyFont="1" applyFill="1" applyBorder="1" applyProtection="1">
      <protection locked="0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5" borderId="18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/>
    <xf numFmtId="0" fontId="2" fillId="5" borderId="0" xfId="0" applyFont="1" applyFill="1"/>
    <xf numFmtId="0" fontId="6" fillId="5" borderId="26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6" fillId="6" borderId="18" xfId="0" applyFont="1" applyFill="1" applyBorder="1" applyAlignment="1" applyProtection="1">
      <alignment horizontal="center" vertical="center"/>
      <protection locked="0"/>
    </xf>
    <xf numFmtId="0" fontId="2" fillId="6" borderId="19" xfId="0" applyFont="1" applyFill="1" applyBorder="1"/>
    <xf numFmtId="0" fontId="2" fillId="6" borderId="1" xfId="0" applyFont="1" applyFill="1" applyBorder="1"/>
    <xf numFmtId="0" fontId="2" fillId="6" borderId="4" xfId="0" applyFont="1" applyFill="1" applyBorder="1"/>
    <xf numFmtId="0" fontId="2" fillId="6" borderId="5" xfId="0" applyFont="1" applyFill="1" applyBorder="1"/>
    <xf numFmtId="0" fontId="2" fillId="6" borderId="45" xfId="0" applyFont="1" applyFill="1" applyBorder="1"/>
    <xf numFmtId="0" fontId="2" fillId="6" borderId="9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4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1" fillId="6" borderId="0" xfId="0" applyFont="1" applyFill="1"/>
    <xf numFmtId="0" fontId="2" fillId="6" borderId="36" xfId="0" applyFont="1" applyFill="1" applyBorder="1"/>
    <xf numFmtId="0" fontId="2" fillId="6" borderId="6" xfId="0" applyFont="1" applyFill="1" applyBorder="1"/>
    <xf numFmtId="0" fontId="2" fillId="6" borderId="7" xfId="0" applyFont="1" applyFill="1" applyBorder="1"/>
    <xf numFmtId="0" fontId="2" fillId="6" borderId="46" xfId="0" applyFont="1" applyFill="1" applyBorder="1"/>
    <xf numFmtId="0" fontId="2" fillId="6" borderId="10" xfId="0" applyFont="1" applyFill="1" applyBorder="1" applyAlignment="1">
      <alignment horizontal="center"/>
    </xf>
    <xf numFmtId="0" fontId="2" fillId="6" borderId="0" xfId="0" applyFont="1" applyFill="1"/>
    <xf numFmtId="0" fontId="6" fillId="6" borderId="26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4" fontId="2" fillId="5" borderId="1" xfId="0" applyNumberFormat="1" applyFont="1" applyFill="1" applyBorder="1"/>
    <xf numFmtId="0" fontId="2" fillId="5" borderId="1" xfId="0" applyFont="1" applyFill="1" applyBorder="1" applyAlignment="1">
      <alignment horizontal="center"/>
    </xf>
    <xf numFmtId="14" fontId="2" fillId="6" borderId="1" xfId="0" applyNumberFormat="1" applyFont="1" applyFill="1" applyBorder="1"/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left"/>
      <protection locked="0"/>
    </xf>
    <xf numFmtId="0" fontId="4" fillId="2" borderId="8" xfId="0" applyFont="1" applyFill="1" applyBorder="1" applyAlignment="1" applyProtection="1">
      <alignment horizontal="left"/>
      <protection locked="0"/>
    </xf>
    <xf numFmtId="0" fontId="7" fillId="2" borderId="41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1" fontId="1" fillId="0" borderId="41" xfId="0" applyNumberFormat="1" applyFont="1" applyBorder="1" applyAlignment="1">
      <alignment horizontal="center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4" fillId="2" borderId="41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4" xfId="0" applyFont="1" applyFill="1" applyBorder="1" applyAlignment="1" applyProtection="1">
      <alignment horizontal="center"/>
      <protection locked="0"/>
    </xf>
    <xf numFmtId="0" fontId="4" fillId="0" borderId="26" xfId="0" applyFont="1" applyBorder="1" applyAlignment="1" applyProtection="1">
      <alignment horizontal="left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left" vertical="top"/>
      <protection locked="0"/>
    </xf>
    <xf numFmtId="0" fontId="4" fillId="0" borderId="12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4" fontId="4" fillId="0" borderId="19" xfId="0" applyNumberFormat="1" applyFont="1" applyBorder="1" applyAlignment="1" applyProtection="1">
      <alignment horizontal="center"/>
      <protection locked="0"/>
    </xf>
    <xf numFmtId="14" fontId="4" fillId="0" borderId="12" xfId="0" applyNumberFormat="1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49" fontId="1" fillId="5" borderId="19" xfId="0" applyNumberFormat="1" applyFont="1" applyFill="1" applyBorder="1" applyAlignment="1" applyProtection="1">
      <alignment horizontal="center" vertical="center"/>
      <protection locked="0"/>
    </xf>
    <xf numFmtId="49" fontId="1" fillId="5" borderId="5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40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36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3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16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2" xfId="0" applyNumberFormat="1" applyFont="1" applyBorder="1" applyAlignment="1" applyProtection="1">
      <alignment horizontal="center" vertical="center"/>
      <protection locked="0"/>
    </xf>
    <xf numFmtId="14" fontId="1" fillId="2" borderId="19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9" xfId="0" applyFont="1" applyFill="1" applyBorder="1" applyAlignment="1" applyProtection="1">
      <alignment horizontal="center"/>
      <protection locked="0"/>
    </xf>
    <xf numFmtId="0" fontId="2" fillId="5" borderId="12" xfId="0" applyFont="1" applyFill="1" applyBorder="1" applyAlignment="1" applyProtection="1">
      <alignment horizontal="center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6" borderId="19" xfId="0" applyFont="1" applyFill="1" applyBorder="1" applyAlignment="1" applyProtection="1">
      <alignment horizontal="center"/>
      <protection locked="0"/>
    </xf>
    <xf numFmtId="0" fontId="2" fillId="6" borderId="12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Alignment="1" applyProtection="1">
      <alignment horizontal="center"/>
      <protection locked="0"/>
    </xf>
    <xf numFmtId="0" fontId="2" fillId="6" borderId="1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12" fillId="0" borderId="26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397872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02F6E4D-BB85-40D6-BF4E-2ECBC4810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567" y="68037"/>
          <a:ext cx="830580" cy="905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F06F7-99C3-4627-AB76-85CF33E4D52A}">
  <dimension ref="A1:HN101"/>
  <sheetViews>
    <sheetView tabSelected="1" zoomScale="70" zoomScaleNormal="70" workbookViewId="0">
      <pane xSplit="1" topLeftCell="B1" activePane="topRight" state="frozen"/>
      <selection activeCell="A11" sqref="A11"/>
      <selection pane="topRight" activeCell="V17" sqref="V17"/>
    </sheetView>
  </sheetViews>
  <sheetFormatPr baseColWidth="10" defaultColWidth="8.42578125" defaultRowHeight="12.75" x14ac:dyDescent="0.2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2" customWidth="1"/>
    <col min="71" max="71" width="10.7109375" style="12" customWidth="1"/>
    <col min="72" max="72" width="112" style="12" customWidth="1"/>
    <col min="73" max="73" width="14.42578125" style="12" customWidth="1"/>
    <col min="74" max="74" width="19" style="12" customWidth="1"/>
    <col min="75" max="117" width="8.42578125" style="12" customWidth="1"/>
    <col min="118" max="222" width="8.42578125" style="7" customWidth="1"/>
    <col min="223" max="16384" width="8.42578125" style="2"/>
  </cols>
  <sheetData>
    <row r="1" spans="1:222" ht="12.75" customHeight="1" x14ac:dyDescent="0.2">
      <c r="A1" s="15"/>
      <c r="B1" s="17"/>
      <c r="C1" s="17"/>
      <c r="D1" s="17"/>
      <c r="E1" s="17"/>
      <c r="F1" s="17"/>
      <c r="G1" s="17"/>
      <c r="H1" s="22"/>
      <c r="I1" s="76" t="s">
        <v>0</v>
      </c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8"/>
      <c r="AT1" s="83" t="s">
        <v>1</v>
      </c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5"/>
    </row>
    <row r="2" spans="1:222" ht="12.75" customHeight="1" x14ac:dyDescent="0.2">
      <c r="A2" s="18"/>
      <c r="B2" s="16"/>
      <c r="C2" s="16"/>
      <c r="D2" s="16"/>
      <c r="E2" s="16"/>
      <c r="F2" s="16"/>
      <c r="G2" s="16"/>
      <c r="H2" s="23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80"/>
      <c r="AT2" s="86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8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 x14ac:dyDescent="0.2">
      <c r="A3" s="18"/>
      <c r="B3" s="16"/>
      <c r="C3" s="16"/>
      <c r="D3" s="16"/>
      <c r="E3" s="16"/>
      <c r="F3" s="16"/>
      <c r="G3" s="16"/>
      <c r="H3" s="23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80"/>
      <c r="AT3" s="86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8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 x14ac:dyDescent="0.2">
      <c r="A4" s="18"/>
      <c r="B4" s="16"/>
      <c r="C4" s="16"/>
      <c r="D4" s="16"/>
      <c r="E4" s="16"/>
      <c r="F4" s="16"/>
      <c r="G4" s="16"/>
      <c r="H4" s="23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80"/>
      <c r="AT4" s="86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8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 x14ac:dyDescent="0.2">
      <c r="A5" s="18"/>
      <c r="B5" s="16"/>
      <c r="C5" s="16"/>
      <c r="D5" s="16"/>
      <c r="E5" s="16"/>
      <c r="F5" s="16"/>
      <c r="G5" s="16"/>
      <c r="H5" s="23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80"/>
      <c r="AT5" s="86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8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 x14ac:dyDescent="0.25">
      <c r="A6" s="92"/>
      <c r="B6" s="93"/>
      <c r="C6" s="93"/>
      <c r="D6" s="93"/>
      <c r="E6" s="93"/>
      <c r="F6" s="93"/>
      <c r="G6" s="93"/>
      <c r="H6" s="24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2"/>
      <c r="AT6" s="89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1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75" x14ac:dyDescent="0.25">
      <c r="A7" s="94" t="s">
        <v>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6" t="s">
        <v>3</v>
      </c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8">
        <v>221111</v>
      </c>
      <c r="AF7" s="99"/>
      <c r="AG7" s="99"/>
      <c r="AH7" s="99"/>
      <c r="AI7" s="99"/>
      <c r="AJ7" s="99"/>
      <c r="AK7" s="100"/>
      <c r="AL7" s="38" t="s">
        <v>4</v>
      </c>
      <c r="AM7" s="39"/>
      <c r="AN7" s="39"/>
      <c r="AO7" s="39"/>
      <c r="AP7" s="101">
        <v>3113350</v>
      </c>
      <c r="AQ7" s="101"/>
      <c r="AR7" s="101"/>
      <c r="AS7" s="102"/>
      <c r="AT7" s="103">
        <v>3113350</v>
      </c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75" x14ac:dyDescent="0.25">
      <c r="A8" s="106" t="s">
        <v>5</v>
      </c>
      <c r="B8" s="107"/>
      <c r="C8" s="107"/>
      <c r="D8" s="107"/>
      <c r="E8" s="107"/>
      <c r="F8" s="107" t="s">
        <v>6</v>
      </c>
      <c r="G8" s="107"/>
      <c r="H8" s="107"/>
      <c r="I8" s="107"/>
      <c r="J8" s="108"/>
      <c r="K8" s="109" t="s">
        <v>7</v>
      </c>
      <c r="L8" s="109"/>
      <c r="N8" s="110"/>
      <c r="O8" s="111"/>
      <c r="P8" s="20" t="s">
        <v>8</v>
      </c>
      <c r="Q8" s="19"/>
      <c r="R8" s="19"/>
      <c r="S8" s="19"/>
      <c r="T8" s="21"/>
      <c r="U8" s="112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4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 x14ac:dyDescent="0.25">
      <c r="A9" s="115" t="s">
        <v>83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7" t="s">
        <v>48</v>
      </c>
      <c r="AF9" s="117"/>
      <c r="AG9" s="118"/>
      <c r="AH9" s="119"/>
      <c r="AI9" s="120">
        <v>46178</v>
      </c>
      <c r="AJ9" s="110"/>
      <c r="AK9" s="110"/>
      <c r="AL9" s="110"/>
      <c r="AM9" s="110"/>
      <c r="AN9" s="110"/>
      <c r="AO9" s="110"/>
      <c r="AP9" s="110"/>
      <c r="AQ9" s="110"/>
      <c r="AR9" s="110"/>
      <c r="AS9" s="117" t="s">
        <v>9</v>
      </c>
      <c r="AT9" s="117"/>
      <c r="AU9" s="121">
        <v>46199</v>
      </c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22"/>
    </row>
    <row r="10" spans="1:222" s="7" customFormat="1" ht="18" customHeight="1" x14ac:dyDescent="0.2">
      <c r="A10" s="125" t="s">
        <v>10</v>
      </c>
      <c r="B10" s="126" t="s">
        <v>11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8"/>
      <c r="O10" s="135" t="s">
        <v>12</v>
      </c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136" t="s">
        <v>13</v>
      </c>
      <c r="BH10" s="136"/>
      <c r="BI10" s="136"/>
      <c r="BJ10" s="136"/>
      <c r="BK10" s="136"/>
      <c r="BL10" s="137"/>
    </row>
    <row r="11" spans="1:222" s="7" customFormat="1" ht="18" customHeight="1" x14ac:dyDescent="0.2">
      <c r="A11" s="125"/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1"/>
      <c r="O11" s="123" t="s">
        <v>74</v>
      </c>
      <c r="P11" s="124"/>
      <c r="Q11" s="123" t="s">
        <v>74</v>
      </c>
      <c r="R11" s="124"/>
      <c r="S11" s="123" t="s">
        <v>74</v>
      </c>
      <c r="T11" s="124"/>
      <c r="U11" s="123" t="s">
        <v>74</v>
      </c>
      <c r="V11" s="124"/>
      <c r="W11" s="123" t="s">
        <v>74</v>
      </c>
      <c r="X11" s="124"/>
      <c r="Y11" s="139" t="s">
        <v>74</v>
      </c>
      <c r="Z11" s="139"/>
      <c r="AA11" s="139" t="s">
        <v>74</v>
      </c>
      <c r="AB11" s="139"/>
      <c r="AC11" s="139" t="s">
        <v>74</v>
      </c>
      <c r="AD11" s="139"/>
      <c r="AE11" s="139" t="s">
        <v>74</v>
      </c>
      <c r="AF11" s="139"/>
      <c r="AG11" s="139" t="s">
        <v>74</v>
      </c>
      <c r="AH11" s="139"/>
      <c r="AI11" s="144"/>
      <c r="AJ11" s="145"/>
      <c r="AK11" s="144"/>
      <c r="AL11" s="145"/>
      <c r="AM11" s="144"/>
      <c r="AN11" s="145"/>
      <c r="AO11" s="144"/>
      <c r="AP11" s="145"/>
      <c r="AQ11" s="144"/>
      <c r="AR11" s="145"/>
      <c r="AS11" s="144"/>
      <c r="AT11" s="145"/>
      <c r="AU11" s="144"/>
      <c r="AV11" s="145"/>
      <c r="AW11" s="144"/>
      <c r="AX11" s="145"/>
      <c r="AY11" s="140"/>
      <c r="AZ11" s="141"/>
      <c r="BA11" s="140"/>
      <c r="BB11" s="141"/>
      <c r="BC11" s="140"/>
      <c r="BD11" s="141"/>
      <c r="BE11" s="140"/>
      <c r="BF11" s="141"/>
      <c r="BG11" s="136"/>
      <c r="BH11" s="136"/>
      <c r="BI11" s="136"/>
      <c r="BJ11" s="136"/>
      <c r="BK11" s="136"/>
      <c r="BL11" s="137"/>
    </row>
    <row r="12" spans="1:222" s="7" customFormat="1" ht="18" customHeight="1" x14ac:dyDescent="0.2">
      <c r="A12" s="125"/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1"/>
      <c r="O12" s="123" t="s">
        <v>78</v>
      </c>
      <c r="P12" s="124"/>
      <c r="Q12" s="123" t="s">
        <v>78</v>
      </c>
      <c r="R12" s="124"/>
      <c r="S12" s="123" t="s">
        <v>78</v>
      </c>
      <c r="T12" s="124"/>
      <c r="U12" s="123" t="s">
        <v>78</v>
      </c>
      <c r="V12" s="124"/>
      <c r="W12" s="123" t="s">
        <v>78</v>
      </c>
      <c r="X12" s="124"/>
      <c r="Y12" s="123" t="s">
        <v>78</v>
      </c>
      <c r="Z12" s="124"/>
      <c r="AA12" s="123" t="s">
        <v>78</v>
      </c>
      <c r="AB12" s="124"/>
      <c r="AC12" s="123" t="s">
        <v>78</v>
      </c>
      <c r="AD12" s="124"/>
      <c r="AE12" s="123" t="s">
        <v>78</v>
      </c>
      <c r="AF12" s="124"/>
      <c r="AG12" s="123" t="s">
        <v>78</v>
      </c>
      <c r="AH12" s="124"/>
      <c r="AI12" s="146"/>
      <c r="AJ12" s="147"/>
      <c r="AK12" s="146"/>
      <c r="AL12" s="147"/>
      <c r="AM12" s="146"/>
      <c r="AN12" s="147"/>
      <c r="AO12" s="146"/>
      <c r="AP12" s="147"/>
      <c r="AQ12" s="146"/>
      <c r="AR12" s="147"/>
      <c r="AS12" s="146"/>
      <c r="AT12" s="147"/>
      <c r="AU12" s="146"/>
      <c r="AV12" s="147"/>
      <c r="AW12" s="146"/>
      <c r="AX12" s="147"/>
      <c r="AY12" s="142"/>
      <c r="AZ12" s="143"/>
      <c r="BA12" s="142"/>
      <c r="BB12" s="143"/>
      <c r="BC12" s="142"/>
      <c r="BD12" s="143"/>
      <c r="BE12" s="142"/>
      <c r="BF12" s="143"/>
      <c r="BG12" s="136"/>
      <c r="BH12" s="136"/>
      <c r="BI12" s="136"/>
      <c r="BJ12" s="136"/>
      <c r="BK12" s="136"/>
      <c r="BL12" s="137"/>
    </row>
    <row r="13" spans="1:222" s="7" customFormat="1" ht="18" customHeight="1" x14ac:dyDescent="0.2">
      <c r="A13" s="125"/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1"/>
      <c r="O13" s="123" t="s">
        <v>79</v>
      </c>
      <c r="P13" s="124"/>
      <c r="Q13" s="123" t="s">
        <v>81</v>
      </c>
      <c r="R13" s="124"/>
      <c r="S13" s="123"/>
      <c r="T13" s="124"/>
      <c r="U13" s="123"/>
      <c r="V13" s="124"/>
      <c r="W13" s="123"/>
      <c r="X13" s="124"/>
      <c r="Y13" s="123"/>
      <c r="Z13" s="124"/>
      <c r="AA13" s="123"/>
      <c r="AB13" s="124"/>
      <c r="AC13" s="123"/>
      <c r="AD13" s="124"/>
      <c r="AE13" s="123"/>
      <c r="AF13" s="124"/>
      <c r="AG13" s="123"/>
      <c r="AH13" s="124"/>
      <c r="AI13" s="150"/>
      <c r="AJ13" s="151"/>
      <c r="AK13" s="150"/>
      <c r="AL13" s="151"/>
      <c r="AM13" s="150"/>
      <c r="AN13" s="151"/>
      <c r="AO13" s="150"/>
      <c r="AP13" s="151"/>
      <c r="AQ13" s="150"/>
      <c r="AR13" s="151"/>
      <c r="AS13" s="150"/>
      <c r="AT13" s="151"/>
      <c r="AU13" s="150"/>
      <c r="AV13" s="151"/>
      <c r="AW13" s="150"/>
      <c r="AX13" s="151"/>
      <c r="AY13" s="152"/>
      <c r="AZ13" s="152"/>
      <c r="BA13" s="150"/>
      <c r="BB13" s="151"/>
      <c r="BC13" s="150"/>
      <c r="BD13" s="149"/>
      <c r="BE13" s="148"/>
      <c r="BF13" s="149"/>
      <c r="BG13" s="138"/>
      <c r="BH13" s="136"/>
      <c r="BI13" s="136"/>
      <c r="BJ13" s="136"/>
      <c r="BK13" s="136"/>
      <c r="BL13" s="137"/>
    </row>
    <row r="14" spans="1:222" s="1" customFormat="1" x14ac:dyDescent="0.2">
      <c r="A14" s="125"/>
      <c r="B14" s="129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1"/>
      <c r="O14" s="123"/>
      <c r="P14" s="124"/>
      <c r="Q14" s="123"/>
      <c r="R14" s="124"/>
      <c r="S14" s="123"/>
      <c r="T14" s="124"/>
      <c r="U14" s="123"/>
      <c r="V14" s="124"/>
      <c r="W14" s="123"/>
      <c r="X14" s="124"/>
      <c r="Y14" s="123"/>
      <c r="Z14" s="124"/>
      <c r="AA14" s="123"/>
      <c r="AB14" s="124"/>
      <c r="AC14" s="123"/>
      <c r="AD14" s="124"/>
      <c r="AE14" s="150"/>
      <c r="AF14" s="151"/>
      <c r="AG14" s="150"/>
      <c r="AH14" s="151"/>
      <c r="AI14" s="150"/>
      <c r="AJ14" s="151"/>
      <c r="AK14" s="150"/>
      <c r="AL14" s="151"/>
      <c r="AM14" s="155"/>
      <c r="AN14" s="156"/>
      <c r="AO14" s="150"/>
      <c r="AP14" s="151"/>
      <c r="AQ14" s="150"/>
      <c r="AR14" s="151"/>
      <c r="AS14" s="150"/>
      <c r="AT14" s="151"/>
      <c r="AU14" s="152"/>
      <c r="AV14" s="152"/>
      <c r="AW14" s="150"/>
      <c r="AX14" s="154"/>
      <c r="AY14" s="153"/>
      <c r="AZ14" s="153"/>
      <c r="BA14" s="148"/>
      <c r="BB14" s="149"/>
      <c r="BC14" s="148"/>
      <c r="BD14" s="149"/>
      <c r="BE14" s="148"/>
      <c r="BF14" s="149"/>
      <c r="BG14" s="138"/>
      <c r="BH14" s="136"/>
      <c r="BI14" s="136"/>
      <c r="BJ14" s="136"/>
      <c r="BK14" s="136"/>
      <c r="BL14" s="13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3"/>
      <c r="DI14" s="13"/>
      <c r="DJ14" s="13"/>
      <c r="DK14" s="13"/>
      <c r="DL14" s="13"/>
      <c r="DM14" s="13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 x14ac:dyDescent="0.2">
      <c r="A15" s="125"/>
      <c r="B15" s="132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4"/>
      <c r="O15" s="46" t="s">
        <v>72</v>
      </c>
      <c r="P15" s="46" t="s">
        <v>73</v>
      </c>
      <c r="Q15" s="46"/>
      <c r="R15" s="46" t="s">
        <v>73</v>
      </c>
      <c r="S15" s="46"/>
      <c r="T15" s="46" t="s">
        <v>73</v>
      </c>
      <c r="U15" s="46"/>
      <c r="V15" s="46" t="s">
        <v>73</v>
      </c>
      <c r="W15" s="46"/>
      <c r="X15" s="46"/>
      <c r="Y15" s="46"/>
      <c r="Z15" s="46"/>
      <c r="AA15" s="46"/>
      <c r="AB15" s="46"/>
      <c r="AC15" s="46"/>
      <c r="AD15" s="46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40"/>
      <c r="AX15" s="40"/>
      <c r="AY15" s="29"/>
      <c r="AZ15" s="29"/>
      <c r="BA15" s="41"/>
      <c r="BB15" s="41"/>
      <c r="BC15" s="29"/>
      <c r="BD15" s="29"/>
      <c r="BE15" s="41"/>
      <c r="BF15" s="41"/>
      <c r="BG15" s="154" t="s">
        <v>14</v>
      </c>
      <c r="BH15" s="151"/>
      <c r="BI15" s="152" t="s">
        <v>15</v>
      </c>
      <c r="BJ15" s="152"/>
      <c r="BK15" s="161" t="s">
        <v>16</v>
      </c>
      <c r="BL15" s="162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 x14ac:dyDescent="0.2">
      <c r="A16" s="25">
        <v>1</v>
      </c>
      <c r="B16" s="157" t="s">
        <v>50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9"/>
      <c r="O16" s="73"/>
      <c r="P16" s="73" t="s">
        <v>75</v>
      </c>
      <c r="Q16" s="73"/>
      <c r="R16" s="73" t="s">
        <v>75</v>
      </c>
      <c r="S16" s="73"/>
      <c r="T16" s="73"/>
      <c r="U16" s="73"/>
      <c r="V16" s="73"/>
      <c r="W16" s="73"/>
      <c r="X16" s="73"/>
      <c r="Y16" s="73"/>
      <c r="Z16" s="73"/>
      <c r="AA16" s="47"/>
      <c r="AB16" s="47"/>
      <c r="AC16" s="47"/>
      <c r="AD16" s="47"/>
      <c r="AE16" s="47"/>
      <c r="AF16" s="47"/>
      <c r="AG16" s="47"/>
      <c r="AH16" s="47"/>
      <c r="AI16" s="5"/>
      <c r="AJ16" s="9"/>
      <c r="AK16" s="37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68"/>
      <c r="AX16" s="68"/>
      <c r="AY16" s="68"/>
      <c r="AZ16" s="68"/>
      <c r="BA16" s="68"/>
      <c r="BB16" s="67"/>
      <c r="BC16" s="68"/>
      <c r="BD16" s="68"/>
      <c r="BE16" s="68"/>
      <c r="BF16" s="68"/>
      <c r="BG16" s="163">
        <f t="shared" ref="BG16:BG23" si="0">COUNTIF(O16:AV16,"E")</f>
        <v>0</v>
      </c>
      <c r="BH16" s="164"/>
      <c r="BI16" s="165">
        <f t="shared" ref="BI16:BI23" si="1">COUNTIF(O16:AV16,"F")</f>
        <v>0</v>
      </c>
      <c r="BJ16" s="164"/>
      <c r="BK16" s="165">
        <f>BG16+BI16</f>
        <v>0</v>
      </c>
      <c r="BL16" s="166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 x14ac:dyDescent="0.2">
      <c r="A17" s="25">
        <v>2</v>
      </c>
      <c r="B17" s="157" t="s">
        <v>51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9"/>
      <c r="O17" s="73"/>
      <c r="P17" s="73" t="s">
        <v>75</v>
      </c>
      <c r="Q17" s="73"/>
      <c r="R17" s="73" t="s">
        <v>75</v>
      </c>
      <c r="S17" s="73"/>
      <c r="T17" s="73"/>
      <c r="U17" s="73"/>
      <c r="V17" s="73"/>
      <c r="W17" s="73"/>
      <c r="X17" s="73"/>
      <c r="Y17" s="73"/>
      <c r="Z17" s="73"/>
      <c r="AA17" s="47"/>
      <c r="AB17" s="47"/>
      <c r="AC17" s="47"/>
      <c r="AD17" s="47"/>
      <c r="AE17" s="47"/>
      <c r="AF17" s="47"/>
      <c r="AG17" s="47"/>
      <c r="AH17" s="47"/>
      <c r="AI17" s="68"/>
      <c r="AJ17" s="9"/>
      <c r="AK17" s="37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68"/>
      <c r="AX17" s="68"/>
      <c r="AY17" s="68"/>
      <c r="AZ17" s="68"/>
      <c r="BA17" s="68"/>
      <c r="BB17" s="67"/>
      <c r="BC17" s="68"/>
      <c r="BD17" s="68"/>
      <c r="BE17" s="68"/>
      <c r="BF17" s="68"/>
      <c r="BG17" s="163">
        <f t="shared" si="0"/>
        <v>0</v>
      </c>
      <c r="BH17" s="164"/>
      <c r="BI17" s="165">
        <f t="shared" si="1"/>
        <v>0</v>
      </c>
      <c r="BJ17" s="164"/>
      <c r="BK17" s="165">
        <f t="shared" ref="BK17:BK23" si="2">BG17+BI17</f>
        <v>0</v>
      </c>
      <c r="BL17" s="166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 x14ac:dyDescent="0.2">
      <c r="A18" s="25">
        <v>6</v>
      </c>
      <c r="B18" s="157" t="s">
        <v>55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9"/>
      <c r="O18" s="73"/>
      <c r="P18" s="73" t="s">
        <v>75</v>
      </c>
      <c r="Q18" s="73"/>
      <c r="R18" s="73" t="s">
        <v>82</v>
      </c>
      <c r="S18" s="73"/>
      <c r="T18" s="73"/>
      <c r="U18" s="73"/>
      <c r="V18" s="73"/>
      <c r="W18" s="73"/>
      <c r="X18" s="73"/>
      <c r="Y18" s="73"/>
      <c r="Z18" s="73"/>
      <c r="AA18" s="47"/>
      <c r="AB18" s="47"/>
      <c r="AC18" s="47"/>
      <c r="AD18" s="47"/>
      <c r="AE18" s="47"/>
      <c r="AF18" s="47"/>
      <c r="AG18" s="47"/>
      <c r="AH18" s="47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160">
        <f t="shared" si="0"/>
        <v>0</v>
      </c>
      <c r="BH18" s="160"/>
      <c r="BI18" s="160">
        <f t="shared" si="1"/>
        <v>0</v>
      </c>
      <c r="BJ18" s="160"/>
      <c r="BK18" s="160">
        <f t="shared" si="2"/>
        <v>0</v>
      </c>
      <c r="BL18" s="160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20.100000000000001" customHeight="1" x14ac:dyDescent="0.2">
      <c r="A19" s="25">
        <v>9</v>
      </c>
      <c r="B19" s="157" t="s">
        <v>58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9"/>
      <c r="O19" s="73"/>
      <c r="P19" s="73" t="s">
        <v>75</v>
      </c>
      <c r="Q19" s="73"/>
      <c r="R19" s="73" t="s">
        <v>75</v>
      </c>
      <c r="S19" s="73"/>
      <c r="T19" s="73"/>
      <c r="U19" s="73"/>
      <c r="V19" s="73"/>
      <c r="W19" s="73"/>
      <c r="X19" s="73"/>
      <c r="Y19" s="73"/>
      <c r="Z19" s="73"/>
      <c r="AA19" s="47"/>
      <c r="AB19" s="47"/>
      <c r="AC19" s="47"/>
      <c r="AD19" s="47"/>
      <c r="AE19" s="47"/>
      <c r="AF19" s="47"/>
      <c r="AG19" s="47"/>
      <c r="AH19" s="47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160">
        <f t="shared" si="0"/>
        <v>0</v>
      </c>
      <c r="BH19" s="160"/>
      <c r="BI19" s="160">
        <f t="shared" si="1"/>
        <v>0</v>
      </c>
      <c r="BJ19" s="160"/>
      <c r="BK19" s="160">
        <f t="shared" si="2"/>
        <v>0</v>
      </c>
      <c r="BL19" s="160"/>
    </row>
    <row r="20" spans="1:222" s="3" customFormat="1" ht="20.100000000000001" customHeight="1" x14ac:dyDescent="0.2">
      <c r="A20" s="25">
        <v>10</v>
      </c>
      <c r="B20" s="157" t="s">
        <v>59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9"/>
      <c r="O20" s="73"/>
      <c r="P20" s="73" t="s">
        <v>75</v>
      </c>
      <c r="Q20" s="73"/>
      <c r="R20" s="73" t="s">
        <v>75</v>
      </c>
      <c r="S20" s="73"/>
      <c r="T20" s="73"/>
      <c r="U20" s="73"/>
      <c r="V20" s="73"/>
      <c r="W20" s="73"/>
      <c r="X20" s="73"/>
      <c r="Y20" s="73"/>
      <c r="Z20" s="73"/>
      <c r="AA20" s="47"/>
      <c r="AB20" s="47"/>
      <c r="AC20" s="47"/>
      <c r="AD20" s="47"/>
      <c r="AE20" s="47"/>
      <c r="AF20" s="47"/>
      <c r="AG20" s="47"/>
      <c r="AH20" s="47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160">
        <f t="shared" si="0"/>
        <v>0</v>
      </c>
      <c r="BH20" s="160"/>
      <c r="BI20" s="160">
        <f t="shared" si="1"/>
        <v>0</v>
      </c>
      <c r="BJ20" s="160"/>
      <c r="BK20" s="160">
        <f t="shared" si="2"/>
        <v>0</v>
      </c>
      <c r="BL20" s="160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</row>
    <row r="21" spans="1:222" s="43" customFormat="1" ht="20.100000000000001" customHeight="1" x14ac:dyDescent="0.2">
      <c r="A21" s="42">
        <v>4</v>
      </c>
      <c r="B21" s="168" t="s">
        <v>60</v>
      </c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70"/>
      <c r="O21" s="73"/>
      <c r="P21" s="73" t="s">
        <v>75</v>
      </c>
      <c r="Q21" s="73"/>
      <c r="R21" s="73" t="s">
        <v>82</v>
      </c>
      <c r="S21" s="73"/>
      <c r="T21" s="73"/>
      <c r="U21" s="73"/>
      <c r="V21" s="73"/>
      <c r="W21" s="73"/>
      <c r="X21" s="73"/>
      <c r="Y21" s="73"/>
      <c r="Z21" s="73"/>
      <c r="AA21" s="47"/>
      <c r="AB21" s="47"/>
      <c r="AC21" s="47"/>
      <c r="AD21" s="47"/>
      <c r="AE21" s="47"/>
      <c r="AF21" s="47"/>
      <c r="AG21" s="47"/>
      <c r="AH21" s="47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167">
        <f t="shared" si="0"/>
        <v>0</v>
      </c>
      <c r="BH21" s="167"/>
      <c r="BI21" s="167">
        <f t="shared" si="1"/>
        <v>0</v>
      </c>
      <c r="BJ21" s="167"/>
      <c r="BK21" s="167">
        <f t="shared" si="2"/>
        <v>0</v>
      </c>
      <c r="BL21" s="167"/>
    </row>
    <row r="22" spans="1:222" s="43" customFormat="1" ht="20.100000000000001" customHeight="1" x14ac:dyDescent="0.2">
      <c r="A22" s="42">
        <v>8</v>
      </c>
      <c r="B22" s="168" t="s">
        <v>61</v>
      </c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70"/>
      <c r="O22" s="73"/>
      <c r="P22" s="73" t="s">
        <v>75</v>
      </c>
      <c r="Q22" s="73"/>
      <c r="R22" s="73" t="s">
        <v>75</v>
      </c>
      <c r="S22" s="73"/>
      <c r="T22" s="73"/>
      <c r="U22" s="73"/>
      <c r="V22" s="73"/>
      <c r="W22" s="73"/>
      <c r="X22" s="73"/>
      <c r="Y22" s="73"/>
      <c r="Z22" s="73"/>
      <c r="AA22" s="47"/>
      <c r="AB22" s="47"/>
      <c r="AC22" s="47"/>
      <c r="AD22" s="47"/>
      <c r="AE22" s="47"/>
      <c r="AF22" s="47"/>
      <c r="AG22" s="47"/>
      <c r="AH22" s="47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167">
        <f t="shared" si="0"/>
        <v>0</v>
      </c>
      <c r="BH22" s="167"/>
      <c r="BI22" s="167">
        <f t="shared" si="1"/>
        <v>0</v>
      </c>
      <c r="BJ22" s="167"/>
      <c r="BK22" s="167">
        <f t="shared" si="2"/>
        <v>0</v>
      </c>
      <c r="BL22" s="167"/>
    </row>
    <row r="23" spans="1:222" s="44" customFormat="1" ht="20.100000000000001" customHeight="1" x14ac:dyDescent="0.2">
      <c r="A23" s="42">
        <v>13</v>
      </c>
      <c r="B23" s="168" t="s">
        <v>64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70"/>
      <c r="O23" s="73"/>
      <c r="P23" s="73" t="s">
        <v>75</v>
      </c>
      <c r="Q23" s="73"/>
      <c r="R23" s="73" t="s">
        <v>82</v>
      </c>
      <c r="S23" s="73"/>
      <c r="T23" s="73"/>
      <c r="U23" s="73"/>
      <c r="V23" s="73"/>
      <c r="W23" s="73"/>
      <c r="X23" s="73"/>
      <c r="Y23" s="73"/>
      <c r="Z23" s="73"/>
      <c r="AA23" s="47"/>
      <c r="AB23" s="47"/>
      <c r="AC23" s="47"/>
      <c r="AD23" s="47"/>
      <c r="AE23" s="47"/>
      <c r="AF23" s="47"/>
      <c r="AG23" s="47"/>
      <c r="AH23" s="47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167">
        <f t="shared" si="0"/>
        <v>0</v>
      </c>
      <c r="BH23" s="167"/>
      <c r="BI23" s="167">
        <f t="shared" si="1"/>
        <v>0</v>
      </c>
      <c r="BJ23" s="167"/>
      <c r="BK23" s="167">
        <f t="shared" si="2"/>
        <v>0</v>
      </c>
      <c r="BL23" s="167"/>
    </row>
    <row r="24" spans="1:222" s="44" customFormat="1" ht="20.100000000000001" customHeight="1" x14ac:dyDescent="0.2">
      <c r="A24" s="45">
        <v>19</v>
      </c>
      <c r="B24" s="169" t="s">
        <v>69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70"/>
      <c r="O24" s="73"/>
      <c r="P24" s="73" t="s">
        <v>75</v>
      </c>
      <c r="Q24" s="73"/>
      <c r="R24" s="73" t="s">
        <v>75</v>
      </c>
      <c r="S24" s="73"/>
      <c r="T24" s="73"/>
      <c r="U24" s="73"/>
      <c r="V24" s="73"/>
      <c r="W24" s="73"/>
      <c r="X24" s="73"/>
      <c r="Y24" s="73"/>
      <c r="Z24" s="73"/>
      <c r="AA24" s="47"/>
      <c r="AB24" s="47"/>
      <c r="AC24" s="47"/>
      <c r="AD24" s="47"/>
      <c r="AE24" s="47"/>
      <c r="AF24" s="47"/>
      <c r="AG24" s="47"/>
      <c r="AH24" s="47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222" s="44" customFormat="1" ht="20.100000000000001" customHeight="1" x14ac:dyDescent="0.2">
      <c r="A25" s="45">
        <v>20</v>
      </c>
      <c r="B25" s="169" t="s">
        <v>70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70"/>
      <c r="O25" s="73"/>
      <c r="P25" s="73" t="s">
        <v>75</v>
      </c>
      <c r="Q25" s="73"/>
      <c r="R25" s="73" t="s">
        <v>82</v>
      </c>
      <c r="S25" s="73"/>
      <c r="T25" s="73"/>
      <c r="U25" s="73"/>
      <c r="V25" s="73"/>
      <c r="W25" s="73"/>
      <c r="X25" s="73"/>
      <c r="Y25" s="73"/>
      <c r="Z25" s="73"/>
      <c r="AA25" s="47"/>
      <c r="AB25" s="47"/>
      <c r="AC25" s="47"/>
      <c r="AD25" s="47"/>
      <c r="AE25" s="47"/>
      <c r="AF25" s="47"/>
      <c r="AG25" s="47"/>
      <c r="AH25" s="47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222" s="44" customFormat="1" ht="20.100000000000001" customHeight="1" x14ac:dyDescent="0.2">
      <c r="A26" s="45">
        <v>22</v>
      </c>
      <c r="B26" s="169" t="s">
        <v>77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70"/>
      <c r="O26" s="73"/>
      <c r="P26" s="73" t="s">
        <v>75</v>
      </c>
      <c r="Q26" s="73"/>
      <c r="R26" s="73" t="s">
        <v>82</v>
      </c>
      <c r="S26" s="73"/>
      <c r="T26" s="73"/>
      <c r="U26" s="73"/>
      <c r="V26" s="73"/>
      <c r="W26" s="73"/>
      <c r="X26" s="73"/>
      <c r="Y26" s="73"/>
      <c r="Z26" s="73"/>
      <c r="AA26" s="47"/>
      <c r="AB26" s="47"/>
      <c r="AC26" s="47"/>
      <c r="AD26" s="47"/>
      <c r="AE26" s="47"/>
      <c r="AF26" s="47"/>
      <c r="AG26" s="47"/>
      <c r="AH26" s="47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222" s="44" customFormat="1" ht="20.100000000000001" customHeight="1" x14ac:dyDescent="0.2">
      <c r="A27" s="45">
        <v>23</v>
      </c>
      <c r="B27" s="169" t="s">
        <v>80</v>
      </c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70"/>
      <c r="O27" s="73"/>
      <c r="P27" s="73" t="s">
        <v>75</v>
      </c>
      <c r="Q27" s="73"/>
      <c r="R27" s="73" t="s">
        <v>75</v>
      </c>
      <c r="S27" s="73"/>
      <c r="T27" s="73"/>
      <c r="U27" s="73"/>
      <c r="V27" s="73"/>
      <c r="W27" s="73"/>
      <c r="X27" s="73"/>
      <c r="Y27" s="73"/>
      <c r="Z27" s="73"/>
      <c r="AA27" s="47"/>
      <c r="AB27" s="47"/>
      <c r="AC27" s="47"/>
      <c r="AD27" s="47"/>
      <c r="AE27" s="47"/>
      <c r="AF27" s="47"/>
      <c r="AG27" s="47"/>
      <c r="AH27" s="47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</row>
    <row r="28" spans="1:222" s="58" customFormat="1" ht="20.100000000000001" customHeight="1" x14ac:dyDescent="0.2">
      <c r="A28" s="48">
        <v>9</v>
      </c>
      <c r="B28" s="171" t="s">
        <v>62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3"/>
      <c r="O28" s="75"/>
      <c r="P28" s="75" t="s">
        <v>75</v>
      </c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50"/>
      <c r="AB28" s="50"/>
      <c r="AC28" s="50"/>
      <c r="AD28" s="50"/>
      <c r="AE28" s="50"/>
      <c r="AF28" s="50"/>
      <c r="AG28" s="50"/>
      <c r="AH28" s="50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174">
        <f>COUNTIF(O28:AV28,"E")</f>
        <v>0</v>
      </c>
      <c r="BH28" s="174"/>
      <c r="BI28" s="174">
        <f>COUNTIF(O28:AV28,"F")</f>
        <v>0</v>
      </c>
      <c r="BJ28" s="174"/>
      <c r="BK28" s="174">
        <f>BG28+BI28</f>
        <v>0</v>
      </c>
      <c r="BL28" s="174"/>
    </row>
    <row r="29" spans="1:222" s="58" customFormat="1" ht="20.100000000000001" customHeight="1" x14ac:dyDescent="0.2">
      <c r="A29" s="48">
        <v>4</v>
      </c>
      <c r="B29" s="171" t="s">
        <v>53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3"/>
      <c r="O29" s="49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2"/>
      <c r="AA29" s="53"/>
      <c r="AB29" s="52"/>
      <c r="AC29" s="51"/>
      <c r="AD29" s="54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174">
        <f>COUNTIF(O29:AV29,"E")</f>
        <v>0</v>
      </c>
      <c r="BH29" s="174"/>
      <c r="BI29" s="174">
        <f>COUNTIF(O29:AV29,"F")</f>
        <v>0</v>
      </c>
      <c r="BJ29" s="174"/>
      <c r="BK29" s="174">
        <f>BG29+BI29</f>
        <v>0</v>
      </c>
      <c r="BL29" s="174"/>
    </row>
    <row r="30" spans="1:222" s="64" customFormat="1" ht="20.100000000000001" customHeight="1" x14ac:dyDescent="0.2">
      <c r="A30" s="48">
        <v>15</v>
      </c>
      <c r="B30" s="171" t="s">
        <v>66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3"/>
      <c r="O30" s="49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174">
        <f>COUNTIF(O30:AV30,"E")</f>
        <v>0</v>
      </c>
      <c r="BH30" s="174"/>
      <c r="BI30" s="174">
        <f>COUNTIF(O30:AV30,"F")</f>
        <v>0</v>
      </c>
      <c r="BJ30" s="174"/>
      <c r="BK30" s="174">
        <f>BG30+BI30</f>
        <v>0</v>
      </c>
      <c r="BL30" s="174"/>
    </row>
    <row r="31" spans="1:222" s="64" customFormat="1" ht="20.100000000000001" customHeight="1" x14ac:dyDescent="0.2">
      <c r="A31" s="65">
        <v>17</v>
      </c>
      <c r="B31" s="172" t="s">
        <v>67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3"/>
      <c r="O31" s="49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</row>
    <row r="32" spans="1:222" s="58" customFormat="1" ht="20.100000000000001" customHeight="1" x14ac:dyDescent="0.2">
      <c r="A32" s="48">
        <v>5</v>
      </c>
      <c r="B32" s="171" t="s">
        <v>54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3"/>
      <c r="O32" s="49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2"/>
      <c r="AA32" s="53"/>
      <c r="AB32" s="52"/>
      <c r="AC32" s="51"/>
      <c r="AD32" s="54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174">
        <f>COUNTIF(O32:AV32,"E")</f>
        <v>0</v>
      </c>
      <c r="BH32" s="174"/>
      <c r="BI32" s="174">
        <f>COUNTIF(O32:AV32,"F")</f>
        <v>0</v>
      </c>
      <c r="BJ32" s="174"/>
      <c r="BK32" s="174">
        <f>BG32+BI32</f>
        <v>0</v>
      </c>
      <c r="BL32" s="174"/>
    </row>
    <row r="33" spans="1:222" s="64" customFormat="1" ht="20.100000000000001" customHeight="1" x14ac:dyDescent="0.2">
      <c r="A33" s="48">
        <v>16</v>
      </c>
      <c r="B33" s="171" t="s">
        <v>65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3"/>
      <c r="O33" s="49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174">
        <f>COUNTIF(O33:AV33,"E")</f>
        <v>0</v>
      </c>
      <c r="BH33" s="174"/>
      <c r="BI33" s="174">
        <f>COUNTIF(O33:AV33,"F")</f>
        <v>0</v>
      </c>
      <c r="BJ33" s="174"/>
      <c r="BK33" s="174">
        <f>BG33+BI33</f>
        <v>0</v>
      </c>
      <c r="BL33" s="174"/>
    </row>
    <row r="34" spans="1:222" s="64" customFormat="1" ht="20.100000000000001" customHeight="1" x14ac:dyDescent="0.2">
      <c r="A34" s="65">
        <v>18</v>
      </c>
      <c r="B34" s="172" t="s">
        <v>68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3"/>
      <c r="O34" s="49"/>
      <c r="P34" s="50" t="s">
        <v>76</v>
      </c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222" s="64" customFormat="1" ht="20.100000000000001" customHeight="1" x14ac:dyDescent="0.2">
      <c r="A35" s="65">
        <v>21</v>
      </c>
      <c r="B35" s="172" t="s">
        <v>71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3"/>
      <c r="O35" s="49"/>
      <c r="P35" s="50" t="s">
        <v>76</v>
      </c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222" s="58" customFormat="1" ht="20.100000000000001" customHeight="1" x14ac:dyDescent="0.2">
      <c r="A36" s="48">
        <v>3</v>
      </c>
      <c r="B36" s="171" t="s">
        <v>63</v>
      </c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3"/>
      <c r="O36" s="49"/>
      <c r="P36" s="50" t="s">
        <v>76</v>
      </c>
      <c r="Q36" s="50"/>
      <c r="R36" s="50"/>
      <c r="S36" s="50"/>
      <c r="T36" s="50"/>
      <c r="U36" s="50"/>
      <c r="V36" s="50"/>
      <c r="W36" s="50"/>
      <c r="X36" s="50"/>
      <c r="Y36" s="53"/>
      <c r="Z36" s="52"/>
      <c r="AA36" s="53"/>
      <c r="AB36" s="52"/>
      <c r="AC36" s="51"/>
      <c r="AD36" s="54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174">
        <f>COUNTIF(O36:AV36,"E")</f>
        <v>0</v>
      </c>
      <c r="BH36" s="174"/>
      <c r="BI36" s="174">
        <f>COUNTIF(O36:AV36,"F")</f>
        <v>1</v>
      </c>
      <c r="BJ36" s="174"/>
      <c r="BK36" s="174">
        <f>BG36+BI36</f>
        <v>1</v>
      </c>
      <c r="BL36" s="174"/>
    </row>
    <row r="37" spans="1:222" s="64" customFormat="1" ht="20.100000000000001" customHeight="1" x14ac:dyDescent="0.2">
      <c r="A37" s="48">
        <v>8</v>
      </c>
      <c r="B37" s="171" t="s">
        <v>57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3"/>
      <c r="O37" s="59"/>
      <c r="P37" s="50" t="s">
        <v>76</v>
      </c>
      <c r="Q37" s="50"/>
      <c r="R37" s="50"/>
      <c r="S37" s="50"/>
      <c r="T37" s="50"/>
      <c r="U37" s="50"/>
      <c r="V37" s="50"/>
      <c r="W37" s="50"/>
      <c r="X37" s="50"/>
      <c r="Y37" s="62"/>
      <c r="Z37" s="61"/>
      <c r="AA37" s="62"/>
      <c r="AB37" s="61"/>
      <c r="AC37" s="60"/>
      <c r="AD37" s="63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174">
        <f>COUNTIF(O37:AV37,"E")</f>
        <v>0</v>
      </c>
      <c r="BH37" s="174"/>
      <c r="BI37" s="174">
        <f>COUNTIF(O37:AV37,"F")</f>
        <v>1</v>
      </c>
      <c r="BJ37" s="174"/>
      <c r="BK37" s="174">
        <f>BG37+BI37</f>
        <v>1</v>
      </c>
      <c r="BL37" s="174"/>
    </row>
    <row r="38" spans="1:222" s="58" customFormat="1" ht="20.100000000000001" customHeight="1" x14ac:dyDescent="0.2">
      <c r="A38" s="48">
        <v>7</v>
      </c>
      <c r="B38" s="171" t="s">
        <v>56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3"/>
      <c r="O38" s="49"/>
      <c r="P38" s="50" t="s">
        <v>76</v>
      </c>
      <c r="Q38" s="50"/>
      <c r="R38" s="50"/>
      <c r="S38" s="50"/>
      <c r="T38" s="50"/>
      <c r="U38" s="50"/>
      <c r="V38" s="50"/>
      <c r="W38" s="50"/>
      <c r="X38" s="50"/>
      <c r="Y38" s="53"/>
      <c r="Z38" s="52"/>
      <c r="AA38" s="53"/>
      <c r="AB38" s="52"/>
      <c r="AC38" s="51"/>
      <c r="AD38" s="54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174">
        <f>COUNTIF(O38:AV38,"E")</f>
        <v>0</v>
      </c>
      <c r="BH38" s="174"/>
      <c r="BI38" s="174">
        <f>COUNTIF(O38:AV38,"F")</f>
        <v>1</v>
      </c>
      <c r="BJ38" s="174"/>
      <c r="BK38" s="174">
        <f>BG38+BI38</f>
        <v>1</v>
      </c>
      <c r="BL38" s="174"/>
    </row>
    <row r="39" spans="1:222" s="58" customFormat="1" ht="20.100000000000001" customHeight="1" x14ac:dyDescent="0.2">
      <c r="A39" s="48">
        <v>3</v>
      </c>
      <c r="B39" s="171" t="s">
        <v>52</v>
      </c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3"/>
      <c r="O39" s="49"/>
      <c r="P39" s="50" t="s">
        <v>76</v>
      </c>
      <c r="Q39" s="50"/>
      <c r="R39" s="50"/>
      <c r="S39" s="50"/>
      <c r="T39" s="50"/>
      <c r="U39" s="50"/>
      <c r="V39" s="50"/>
      <c r="W39" s="50"/>
      <c r="X39" s="50"/>
      <c r="Y39" s="53"/>
      <c r="Z39" s="52"/>
      <c r="AA39" s="53"/>
      <c r="AB39" s="52"/>
      <c r="AC39" s="51"/>
      <c r="AD39" s="54"/>
      <c r="AE39" s="55"/>
      <c r="AF39" s="69"/>
      <c r="AG39" s="69"/>
      <c r="AH39" s="69"/>
      <c r="AI39" s="69"/>
      <c r="AJ39" s="54"/>
      <c r="AK39" s="56"/>
      <c r="AL39" s="57"/>
      <c r="AM39" s="55"/>
      <c r="AN39" s="57"/>
      <c r="AO39" s="55"/>
      <c r="AP39" s="57"/>
      <c r="AQ39" s="55"/>
      <c r="AR39" s="57"/>
      <c r="AS39" s="55"/>
      <c r="AT39" s="57"/>
      <c r="AU39" s="55"/>
      <c r="AV39" s="57"/>
      <c r="AW39" s="69"/>
      <c r="AX39" s="69"/>
      <c r="AY39" s="69"/>
      <c r="AZ39" s="69"/>
      <c r="BA39" s="69"/>
      <c r="BB39" s="71"/>
      <c r="BC39" s="69"/>
      <c r="BD39" s="69"/>
      <c r="BE39" s="69"/>
      <c r="BF39" s="69"/>
      <c r="BG39" s="178">
        <f>COUNTIF(O39:AV39,"E")</f>
        <v>0</v>
      </c>
      <c r="BH39" s="179"/>
      <c r="BI39" s="180">
        <f>COUNTIF(O39:AV39,"F")</f>
        <v>1</v>
      </c>
      <c r="BJ39" s="179"/>
      <c r="BK39" s="180">
        <f>BG39+BI39</f>
        <v>1</v>
      </c>
      <c r="BL39" s="181"/>
    </row>
    <row r="40" spans="1:222" ht="20.100000000000001" customHeight="1" x14ac:dyDescent="0.2">
      <c r="A40" s="182" t="s">
        <v>17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</row>
    <row r="41" spans="1:222" s="10" customFormat="1" ht="39.75" customHeight="1" x14ac:dyDescent="0.25">
      <c r="A41" s="184" t="s">
        <v>49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  <c r="BI41" s="186"/>
      <c r="BJ41" s="186"/>
      <c r="BK41" s="186"/>
      <c r="BL41" s="187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</row>
    <row r="42" spans="1:222" s="10" customFormat="1" ht="36.75" customHeight="1" thickBot="1" x14ac:dyDescent="0.3">
      <c r="A42" s="175" t="s">
        <v>18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7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</row>
    <row r="43" spans="1:222" ht="24.95" customHeight="1" x14ac:dyDescent="0.2">
      <c r="A43" s="2" t="s">
        <v>19</v>
      </c>
      <c r="F43" s="2" t="s">
        <v>20</v>
      </c>
    </row>
    <row r="44" spans="1:222" s="12" customFormat="1" ht="24.95" customHeight="1" x14ac:dyDescent="0.2"/>
    <row r="45" spans="1:222" s="12" customFormat="1" ht="24.95" customHeight="1" x14ac:dyDescent="0.2"/>
    <row r="46" spans="1:222" s="12" customFormat="1" ht="24.95" customHeight="1" x14ac:dyDescent="0.2"/>
    <row r="47" spans="1:222" s="12" customFormat="1" ht="24.95" hidden="1" customHeight="1" x14ac:dyDescent="0.2">
      <c r="BO47"/>
      <c r="BP47"/>
      <c r="BQ47"/>
      <c r="BR47"/>
      <c r="BS47"/>
      <c r="BT47" s="7"/>
      <c r="BU47" s="7"/>
    </row>
    <row r="48" spans="1:222" s="12" customFormat="1" ht="24.95" hidden="1" customHeight="1" x14ac:dyDescent="0.2">
      <c r="BO48" s="7"/>
      <c r="BP48"/>
      <c r="BQ48"/>
      <c r="BR48"/>
      <c r="BS48" s="26"/>
      <c r="BT48" s="7" t="s">
        <v>21</v>
      </c>
      <c r="BU48" s="7" t="s">
        <v>21</v>
      </c>
    </row>
    <row r="49" spans="67:74" s="12" customFormat="1" ht="18" hidden="1" x14ac:dyDescent="0.25">
      <c r="BO49" s="7"/>
      <c r="BP49"/>
      <c r="BQ49"/>
      <c r="BR49"/>
      <c r="BS49" s="7" t="s">
        <v>22</v>
      </c>
      <c r="BT49" s="30" t="s">
        <v>23</v>
      </c>
      <c r="BU49" s="31">
        <v>224207</v>
      </c>
      <c r="BV49" s="32">
        <v>30091242</v>
      </c>
    </row>
    <row r="50" spans="67:74" s="12" customFormat="1" ht="18" hidden="1" x14ac:dyDescent="0.25">
      <c r="BO50" s="7"/>
      <c r="BP50"/>
      <c r="BQ50"/>
      <c r="BR50"/>
      <c r="BS50" s="7" t="s">
        <v>24</v>
      </c>
      <c r="BT50" s="30" t="s">
        <v>23</v>
      </c>
      <c r="BU50" s="31">
        <v>224207</v>
      </c>
      <c r="BV50" s="32">
        <v>30091332</v>
      </c>
    </row>
    <row r="51" spans="67:74" s="12" customFormat="1" ht="18" hidden="1" x14ac:dyDescent="0.25">
      <c r="BO51"/>
      <c r="BP51"/>
      <c r="BQ51"/>
      <c r="BR51"/>
      <c r="BS51" s="7" t="s">
        <v>25</v>
      </c>
      <c r="BT51" s="30" t="s">
        <v>26</v>
      </c>
      <c r="BU51" s="31">
        <v>921416</v>
      </c>
      <c r="BV51" s="32">
        <v>30091003</v>
      </c>
    </row>
    <row r="52" spans="67:74" s="12" customFormat="1" ht="13.5" hidden="1" customHeight="1" x14ac:dyDescent="0.25">
      <c r="BO52"/>
      <c r="BP52"/>
      <c r="BQ52"/>
      <c r="BR52"/>
      <c r="BS52" s="27"/>
      <c r="BT52" s="30" t="s">
        <v>27</v>
      </c>
      <c r="BU52" s="31">
        <v>223224</v>
      </c>
      <c r="BV52" s="33">
        <v>302509005</v>
      </c>
    </row>
    <row r="53" spans="67:74" s="12" customFormat="1" ht="18" hidden="1" x14ac:dyDescent="0.25">
      <c r="BO53"/>
      <c r="BP53"/>
      <c r="BQ53"/>
      <c r="BR53"/>
      <c r="BS53" s="26"/>
      <c r="BT53" s="30" t="s">
        <v>28</v>
      </c>
      <c r="BU53" s="31">
        <v>831206</v>
      </c>
      <c r="BV53" s="32">
        <v>30091362</v>
      </c>
    </row>
    <row r="54" spans="67:74" s="12" customFormat="1" ht="18" hidden="1" x14ac:dyDescent="0.25">
      <c r="BO54"/>
      <c r="BP54"/>
      <c r="BQ54"/>
      <c r="BR54"/>
      <c r="BS54" s="26"/>
      <c r="BT54" s="30" t="s">
        <v>29</v>
      </c>
      <c r="BU54" s="31">
        <v>921415</v>
      </c>
      <c r="BV54" s="32">
        <v>30091244</v>
      </c>
    </row>
    <row r="55" spans="67:74" s="12" customFormat="1" ht="18" hidden="1" x14ac:dyDescent="0.25">
      <c r="BO55"/>
      <c r="BP55"/>
      <c r="BQ55"/>
      <c r="BR55"/>
      <c r="BS55" s="26"/>
      <c r="BT55" s="30" t="s">
        <v>30</v>
      </c>
      <c r="BU55" s="31">
        <v>921414</v>
      </c>
      <c r="BV55" s="32">
        <v>30091243</v>
      </c>
    </row>
    <row r="56" spans="67:74" s="12" customFormat="1" ht="18" hidden="1" x14ac:dyDescent="0.25">
      <c r="BO56"/>
      <c r="BP56"/>
      <c r="BQ56"/>
      <c r="BR56"/>
      <c r="BS56" s="26"/>
      <c r="BT56" s="30" t="s">
        <v>31</v>
      </c>
      <c r="BU56" s="31">
        <v>831205</v>
      </c>
      <c r="BV56" s="32">
        <v>30091001</v>
      </c>
    </row>
    <row r="57" spans="67:74" s="12" customFormat="1" ht="17.25" hidden="1" customHeight="1" x14ac:dyDescent="0.25">
      <c r="BO57"/>
      <c r="BP57"/>
      <c r="BQ57"/>
      <c r="BR57"/>
      <c r="BS57" s="27"/>
      <c r="BT57" s="30" t="s">
        <v>32</v>
      </c>
      <c r="BU57" s="31">
        <v>122119</v>
      </c>
      <c r="BV57" s="32">
        <v>302509009</v>
      </c>
    </row>
    <row r="58" spans="67:74" s="12" customFormat="1" ht="18" hidden="1" x14ac:dyDescent="0.25">
      <c r="BO58"/>
      <c r="BP58"/>
      <c r="BQ58"/>
      <c r="BR58"/>
      <c r="BS58" s="28"/>
      <c r="BT58" s="30" t="s">
        <v>33</v>
      </c>
      <c r="BU58" s="31">
        <v>921220</v>
      </c>
      <c r="BV58" s="32">
        <v>302509011</v>
      </c>
    </row>
    <row r="59" spans="67:74" s="12" customFormat="1" ht="17.25" hidden="1" customHeight="1" x14ac:dyDescent="0.25">
      <c r="BO59"/>
      <c r="BP59"/>
      <c r="BQ59"/>
      <c r="BR59"/>
      <c r="BS59" s="27"/>
      <c r="BT59" s="30" t="s">
        <v>34</v>
      </c>
      <c r="BU59" s="31">
        <v>223310</v>
      </c>
      <c r="BV59" s="32">
        <v>302509002</v>
      </c>
    </row>
    <row r="60" spans="67:74" s="12" customFormat="1" ht="18" hidden="1" customHeight="1" x14ac:dyDescent="0.25">
      <c r="BO60"/>
      <c r="BP60"/>
      <c r="BQ60"/>
      <c r="BR60"/>
      <c r="BS60" s="26"/>
      <c r="BT60" s="30" t="s">
        <v>35</v>
      </c>
      <c r="BU60" s="31">
        <v>937116</v>
      </c>
      <c r="BV60" s="33">
        <v>302509004</v>
      </c>
    </row>
    <row r="61" spans="67:74" s="12" customFormat="1" ht="18" hidden="1" x14ac:dyDescent="0.25">
      <c r="BO61"/>
      <c r="BP61"/>
      <c r="BQ61"/>
      <c r="BR61"/>
      <c r="BS61" s="26"/>
      <c r="BT61" s="30" t="s">
        <v>36</v>
      </c>
      <c r="BU61" s="31">
        <v>932200</v>
      </c>
      <c r="BV61" s="34">
        <v>30081229</v>
      </c>
    </row>
    <row r="62" spans="67:74" s="12" customFormat="1" ht="18" hidden="1" x14ac:dyDescent="0.25">
      <c r="BO62"/>
      <c r="BP62"/>
      <c r="BQ62"/>
      <c r="BR62"/>
      <c r="BS62" s="26"/>
      <c r="BT62" s="30" t="s">
        <v>36</v>
      </c>
      <c r="BU62" s="31">
        <v>932200</v>
      </c>
      <c r="BV62" s="32">
        <v>30081340</v>
      </c>
    </row>
    <row r="63" spans="67:74" s="12" customFormat="1" ht="18" hidden="1" x14ac:dyDescent="0.25">
      <c r="BO63"/>
      <c r="BP63"/>
      <c r="BQ63"/>
      <c r="BR63"/>
      <c r="BS63" s="26"/>
      <c r="BT63" s="30" t="s">
        <v>37</v>
      </c>
      <c r="BU63" s="31">
        <v>932404</v>
      </c>
      <c r="BV63" s="32">
        <v>302509007</v>
      </c>
    </row>
    <row r="64" spans="67:74" s="12" customFormat="1" ht="18" hidden="1" x14ac:dyDescent="0.25">
      <c r="BO64"/>
      <c r="BP64"/>
      <c r="BQ64"/>
      <c r="BR64"/>
      <c r="BS64" s="26"/>
      <c r="BT64" s="30" t="s">
        <v>38</v>
      </c>
      <c r="BU64" s="31">
        <v>831104</v>
      </c>
      <c r="BV64" s="32">
        <v>302509010</v>
      </c>
    </row>
    <row r="65" spans="67:74" s="12" customFormat="1" ht="18" hidden="1" x14ac:dyDescent="0.25">
      <c r="BO65"/>
      <c r="BP65"/>
      <c r="BQ65"/>
      <c r="BR65"/>
      <c r="BS65" s="26"/>
      <c r="BT65" s="30" t="s">
        <v>39</v>
      </c>
      <c r="BU65" s="31">
        <v>228101</v>
      </c>
      <c r="BV65" s="33">
        <v>302509006</v>
      </c>
    </row>
    <row r="66" spans="67:74" s="12" customFormat="1" ht="18" hidden="1" x14ac:dyDescent="0.25">
      <c r="BO66"/>
      <c r="BP66"/>
      <c r="BQ66"/>
      <c r="BR66"/>
      <c r="BS66" s="26"/>
      <c r="BT66" s="30" t="s">
        <v>40</v>
      </c>
      <c r="BU66" s="31">
        <v>217303</v>
      </c>
      <c r="BV66" s="33">
        <v>302509003</v>
      </c>
    </row>
    <row r="67" spans="67:74" s="12" customFormat="1" ht="18" hidden="1" x14ac:dyDescent="0.25">
      <c r="BO67"/>
      <c r="BP67"/>
      <c r="BQ67"/>
      <c r="BR67"/>
      <c r="BS67" s="26"/>
      <c r="BT67" s="30" t="s">
        <v>41</v>
      </c>
      <c r="BU67" s="31">
        <v>122113</v>
      </c>
      <c r="BV67" s="32">
        <v>302509008</v>
      </c>
    </row>
    <row r="68" spans="67:74" s="12" customFormat="1" ht="18" hidden="1" x14ac:dyDescent="0.25">
      <c r="BT68" s="30" t="s">
        <v>42</v>
      </c>
      <c r="BU68" s="31">
        <v>921410</v>
      </c>
      <c r="BV68" s="32">
        <v>30081046</v>
      </c>
    </row>
    <row r="69" spans="67:74" s="12" customFormat="1" ht="18" hidden="1" x14ac:dyDescent="0.25">
      <c r="BT69" s="30" t="s">
        <v>43</v>
      </c>
      <c r="BU69" s="31">
        <v>921411</v>
      </c>
      <c r="BV69" s="32">
        <v>30081047</v>
      </c>
    </row>
    <row r="70" spans="67:74" s="12" customFormat="1" ht="18" hidden="1" x14ac:dyDescent="0.25">
      <c r="BT70" s="30" t="s">
        <v>44</v>
      </c>
      <c r="BU70" s="31">
        <v>932200</v>
      </c>
      <c r="BV70" s="32">
        <v>30071472</v>
      </c>
    </row>
    <row r="71" spans="67:74" s="12" customFormat="1" ht="15.75" hidden="1" customHeight="1" x14ac:dyDescent="0.2">
      <c r="BT71" s="35" t="s">
        <v>45</v>
      </c>
      <c r="BU71" s="68">
        <v>224207</v>
      </c>
      <c r="BV71" s="36"/>
    </row>
    <row r="72" spans="67:74" s="12" customFormat="1" ht="16.5" hidden="1" customHeight="1" x14ac:dyDescent="0.2">
      <c r="BT72" s="35" t="s">
        <v>46</v>
      </c>
      <c r="BU72" s="68">
        <v>921415</v>
      </c>
      <c r="BV72" s="36"/>
    </row>
    <row r="73" spans="67:74" s="12" customFormat="1" ht="18" hidden="1" customHeight="1" x14ac:dyDescent="0.2">
      <c r="BT73" s="35" t="s">
        <v>47</v>
      </c>
      <c r="BU73" s="68">
        <v>921414</v>
      </c>
      <c r="BV73" s="36"/>
    </row>
    <row r="74" spans="67:74" s="12" customFormat="1" hidden="1" x14ac:dyDescent="0.2"/>
    <row r="75" spans="67:74" s="12" customFormat="1" hidden="1" x14ac:dyDescent="0.2"/>
    <row r="76" spans="67:74" s="12" customFormat="1" x14ac:dyDescent="0.2"/>
    <row r="77" spans="67:74" s="12" customFormat="1" x14ac:dyDescent="0.2"/>
    <row r="78" spans="67:74" s="12" customFormat="1" x14ac:dyDescent="0.2"/>
    <row r="79" spans="67:74" s="12" customFormat="1" x14ac:dyDescent="0.2"/>
    <row r="80" spans="67:74" s="12" customFormat="1" x14ac:dyDescent="0.2"/>
    <row r="81" s="12" customFormat="1" x14ac:dyDescent="0.2"/>
    <row r="82" s="12" customFormat="1" x14ac:dyDescent="0.2"/>
    <row r="83" s="12" customFormat="1" x14ac:dyDescent="0.2"/>
    <row r="84" s="12" customFormat="1" x14ac:dyDescent="0.2"/>
    <row r="85" s="12" customFormat="1" x14ac:dyDescent="0.2"/>
    <row r="86" s="12" customFormat="1" x14ac:dyDescent="0.2"/>
    <row r="87" s="12" customFormat="1" x14ac:dyDescent="0.2"/>
    <row r="88" s="12" customFormat="1" x14ac:dyDescent="0.2"/>
    <row r="89" s="12" customFormat="1" x14ac:dyDescent="0.2"/>
    <row r="90" s="12" customFormat="1" x14ac:dyDescent="0.2"/>
    <row r="91" s="12" customFormat="1" x14ac:dyDescent="0.2"/>
    <row r="92" s="12" customFormat="1" x14ac:dyDescent="0.2"/>
    <row r="93" s="12" customFormat="1" x14ac:dyDescent="0.2"/>
    <row r="94" s="12" customFormat="1" x14ac:dyDescent="0.2"/>
    <row r="95" s="12" customFormat="1" x14ac:dyDescent="0.2"/>
    <row r="96" s="12" customFormat="1" x14ac:dyDescent="0.2"/>
    <row r="97" s="12" customFormat="1" x14ac:dyDescent="0.2"/>
    <row r="98" s="12" customFormat="1" x14ac:dyDescent="0.2"/>
    <row r="99" s="12" customFormat="1" x14ac:dyDescent="0.2"/>
    <row r="100" s="12" customFormat="1" x14ac:dyDescent="0.2"/>
    <row r="101" s="12" customFormat="1" x14ac:dyDescent="0.2"/>
  </sheetData>
  <sheetProtection formatRows="0" insertRows="0" deleteRows="0"/>
  <autoFilter ref="A15:HN15" xr:uid="{1660A255-F0F4-4A45-9BC1-04D170FCD89E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58" showButton="0"/>
    <filterColumn colId="60" showButton="0"/>
    <filterColumn colId="62" showButton="0"/>
  </autoFilter>
  <mergeCells count="179">
    <mergeCell ref="A42:BL42"/>
    <mergeCell ref="B39:N39"/>
    <mergeCell ref="BG39:BH39"/>
    <mergeCell ref="BI39:BJ39"/>
    <mergeCell ref="BK39:BL39"/>
    <mergeCell ref="A40:N40"/>
    <mergeCell ref="A41:BL41"/>
    <mergeCell ref="B37:N37"/>
    <mergeCell ref="BG37:BH37"/>
    <mergeCell ref="BI37:BJ37"/>
    <mergeCell ref="BK37:BL37"/>
    <mergeCell ref="B38:N38"/>
    <mergeCell ref="BG38:BH38"/>
    <mergeCell ref="BI38:BJ38"/>
    <mergeCell ref="BK38:BL38"/>
    <mergeCell ref="B34:N34"/>
    <mergeCell ref="B35:N35"/>
    <mergeCell ref="B36:N36"/>
    <mergeCell ref="BG36:BH36"/>
    <mergeCell ref="BI36:BJ36"/>
    <mergeCell ref="BK36:BL36"/>
    <mergeCell ref="B31:N31"/>
    <mergeCell ref="B32:N32"/>
    <mergeCell ref="BG32:BH32"/>
    <mergeCell ref="BI32:BJ32"/>
    <mergeCell ref="BK32:BL32"/>
    <mergeCell ref="B33:N33"/>
    <mergeCell ref="BG33:BH33"/>
    <mergeCell ref="BI33:BJ33"/>
    <mergeCell ref="BK33:BL33"/>
    <mergeCell ref="BK28:BL28"/>
    <mergeCell ref="B29:N29"/>
    <mergeCell ref="BG29:BH29"/>
    <mergeCell ref="BI29:BJ29"/>
    <mergeCell ref="BK29:BL29"/>
    <mergeCell ref="B30:N30"/>
    <mergeCell ref="BG30:BH30"/>
    <mergeCell ref="BI30:BJ30"/>
    <mergeCell ref="BK30:BL30"/>
    <mergeCell ref="B24:N24"/>
    <mergeCell ref="B25:N25"/>
    <mergeCell ref="B26:N26"/>
    <mergeCell ref="B28:N28"/>
    <mergeCell ref="BG28:BH28"/>
    <mergeCell ref="BI28:BJ28"/>
    <mergeCell ref="B22:N22"/>
    <mergeCell ref="BG22:BH22"/>
    <mergeCell ref="BI22:BJ22"/>
    <mergeCell ref="B27:N27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U11:AV12"/>
    <mergeCell ref="AW11:AX12"/>
    <mergeCell ref="AA11:AB11"/>
    <mergeCell ref="AC11:AD11"/>
    <mergeCell ref="AE11:AF11"/>
    <mergeCell ref="AG11:AH11"/>
    <mergeCell ref="AI11:AJ12"/>
    <mergeCell ref="AK11:AL12"/>
    <mergeCell ref="AA12:AB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9:AD9"/>
    <mergeCell ref="AE9:AH9"/>
    <mergeCell ref="AI9:AR9"/>
    <mergeCell ref="AS9:AT9"/>
    <mergeCell ref="AU9:BL9"/>
    <mergeCell ref="AC12:AD12"/>
    <mergeCell ref="AE12:AF12"/>
    <mergeCell ref="AG12:AH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</mergeCells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B03274E41E0840861C1B0F00C1DB74" ma:contentTypeVersion="16" ma:contentTypeDescription="Create a new document." ma:contentTypeScope="" ma:versionID="4a8cd82cf14236a6a1678a521d132cc1">
  <xsd:schema xmlns:xsd="http://www.w3.org/2001/XMLSchema" xmlns:xs="http://www.w3.org/2001/XMLSchema" xmlns:p="http://schemas.microsoft.com/office/2006/metadata/properties" xmlns:ns2="babef979-a2d8-4d8b-871b-3e231c8f77db" xmlns:ns3="329baaeb-15de-4931-b2d2-64696a306258" targetNamespace="http://schemas.microsoft.com/office/2006/metadata/properties" ma:root="true" ma:fieldsID="a6124908adc147a7b59d84e078b60d19" ns2:_="" ns3:_="">
    <xsd:import namespace="babef979-a2d8-4d8b-871b-3e231c8f77db"/>
    <xsd:import namespace="329baaeb-15de-4931-b2d2-64696a306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ef979-a2d8-4d8b-871b-3e231c8f7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baaeb-15de-4931-b2d2-64696a30625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fc6d921-5598-425f-b046-3a632578515f}" ma:internalName="TaxCatchAll" ma:showField="CatchAllData" ma:web="329baaeb-15de-4931-b2d2-64696a306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ef979-a2d8-4d8b-871b-3e231c8f77db">
      <Terms xmlns="http://schemas.microsoft.com/office/infopath/2007/PartnerControls"/>
    </lcf76f155ced4ddcb4097134ff3c332f>
    <TaxCatchAll xmlns="329baaeb-15de-4931-b2d2-64696a306258" xsi:nil="true"/>
    <SharedWithUsers xmlns="329baaeb-15de-4931-b2d2-64696a306258">
      <UserInfo>
        <DisplayName>Andres Felipe Torres Recalde</DisplayName>
        <AccountId>57</AccountId>
        <AccountType/>
      </UserInfo>
      <UserInfo>
        <DisplayName>Oscar Javier Barrantes Sarmiento</DisplayName>
        <AccountId>201</AccountId>
        <AccountType/>
      </UserInfo>
      <UserInfo>
        <DisplayName>Marcelo Andres Gureso Viveros</DisplayName>
        <AccountId>199</AccountId>
        <AccountType/>
      </UserInfo>
      <UserInfo>
        <DisplayName>Diana Isabel Leon Castiblanco</DisplayName>
        <AccountId>12</AccountId>
        <AccountType/>
      </UserInfo>
      <UserInfo>
        <DisplayName>Dioselina Rodriguez Velasquez</DisplayName>
        <AccountId>206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C60AE25-B10E-4E34-A5A2-B81F86EBA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bef979-a2d8-4d8b-871b-3e231c8f77db"/>
    <ds:schemaRef ds:uri="329baaeb-15de-4931-b2d2-64696a306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  <ds:schemaRef ds:uri="babef979-a2d8-4d8b-871b-3e231c8f77db"/>
    <ds:schemaRef ds:uri="329baaeb-15de-4931-b2d2-64696a3062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 2026  </vt:lpstr>
      <vt:lpstr>'junio 2026 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Marcelo Andrés Grueso Viveros</cp:lastModifiedBy>
  <cp:revision/>
  <dcterms:created xsi:type="dcterms:W3CDTF">1999-11-29T16:21:40Z</dcterms:created>
  <dcterms:modified xsi:type="dcterms:W3CDTF">2026-06-16T02:02:39Z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0x0101006FB03274E41E0840861C1B0F00C1DB74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